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 tabRatio="853"/>
  </bookViews>
  <sheets>
    <sheet name="Ekamutneri hamematakan" sheetId="4" r:id="rId1"/>
    <sheet name="Dramakan hamematakan" sheetId="6" r:id="rId2"/>
  </sheets>
  <definedNames>
    <definedName name="_xlnm.Print_Area" localSheetId="1">'Dramakan hamematakan'!$A$1:$E$44</definedName>
  </definedNames>
  <calcPr calcId="124519"/>
</workbook>
</file>

<file path=xl/calcChain.xml><?xml version="1.0" encoding="utf-8"?>
<calcChain xmlns="http://schemas.openxmlformats.org/spreadsheetml/2006/main">
  <c r="D13" i="6"/>
  <c r="C13"/>
  <c r="E37" i="4" l="1"/>
  <c r="C8" i="6"/>
  <c r="D7" i="4"/>
  <c r="C7"/>
  <c r="E39" i="6" l="1"/>
  <c r="E40"/>
  <c r="E41"/>
  <c r="E42"/>
  <c r="E39" i="4"/>
  <c r="E40"/>
  <c r="E41"/>
  <c r="E42"/>
  <c r="E9" l="1"/>
  <c r="D20" l="1"/>
  <c r="D13" s="1"/>
  <c r="C20"/>
  <c r="C13" s="1"/>
  <c r="C21" i="6"/>
  <c r="C14" s="1"/>
  <c r="D21"/>
  <c r="E30"/>
  <c r="E31"/>
  <c r="E32"/>
  <c r="E33"/>
  <c r="E34"/>
  <c r="E35"/>
  <c r="E36"/>
  <c r="D8"/>
  <c r="E38" i="4"/>
  <c r="D14" i="6" l="1"/>
  <c r="E38"/>
  <c r="E10"/>
  <c r="E11"/>
  <c r="E12"/>
  <c r="E30" i="4"/>
  <c r="E7" i="6"/>
  <c r="E8"/>
  <c r="E20"/>
  <c r="E21"/>
  <c r="E22"/>
  <c r="E23"/>
  <c r="E24"/>
  <c r="E25"/>
  <c r="E26"/>
  <c r="E27"/>
  <c r="E28"/>
  <c r="E15"/>
  <c r="E16"/>
  <c r="E17"/>
  <c r="E18"/>
  <c r="E19"/>
  <c r="E33" i="4"/>
  <c r="E34"/>
  <c r="E35"/>
  <c r="E36"/>
  <c r="E43"/>
  <c r="E13" i="6" l="1"/>
  <c r="C44"/>
  <c r="E14"/>
  <c r="E10" i="4"/>
  <c r="E32"/>
  <c r="E31"/>
  <c r="E27"/>
  <c r="E24"/>
  <c r="E20"/>
  <c r="E19"/>
  <c r="E17"/>
  <c r="E16"/>
  <c r="E15"/>
  <c r="E22"/>
  <c r="E28"/>
  <c r="E12"/>
  <c r="E8"/>
  <c r="C44" l="1"/>
  <c r="D44" i="6"/>
  <c r="E44" s="1"/>
  <c r="E25" i="4"/>
  <c r="E37" i="6"/>
  <c r="E29"/>
  <c r="E29" i="4"/>
  <c r="E18"/>
  <c r="E26"/>
  <c r="E23"/>
  <c r="E43" i="6"/>
  <c r="E11" i="4"/>
  <c r="E21" l="1"/>
  <c r="E13"/>
  <c r="E14"/>
  <c r="E7"/>
  <c r="D44"/>
  <c r="E44" l="1"/>
  <c r="E9" i="6"/>
</calcChain>
</file>

<file path=xl/sharedStrings.xml><?xml version="1.0" encoding="utf-8"?>
<sst xmlns="http://schemas.openxmlformats.org/spreadsheetml/2006/main" count="106" uniqueCount="71">
  <si>
    <t>հազ.դրամ</t>
  </si>
  <si>
    <t>հ/հ</t>
  </si>
  <si>
    <t>Հոդվածների անվանումը</t>
  </si>
  <si>
    <t>I</t>
  </si>
  <si>
    <t>ԵԿԱՄՈՒՏՆԵՐ՝ այդ թվում,</t>
  </si>
  <si>
    <t>Այլ եկամուտներից</t>
  </si>
  <si>
    <t>II</t>
  </si>
  <si>
    <t>ԾԱԽՍԵՐ՝ այդ թվում,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</si>
  <si>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</si>
  <si>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</si>
  <si>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</si>
  <si>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</si>
  <si>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</si>
  <si>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</si>
  <si>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</si>
  <si>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</si>
  <si>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</si>
  <si>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</si>
  <si>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</si>
  <si>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</si>
  <si>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</si>
  <si>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</si>
  <si>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Այլ ծառայությունների և ծախսերի գծով</t>
  </si>
  <si>
    <t>ՇԱՀՈՒՅԹ /ՎՆԱՍ/</t>
  </si>
  <si>
    <t>Տնտեսական ապրանքների գծով</t>
  </si>
  <si>
    <t>Արագամաշ առարկաների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</si>
  <si>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</si>
  <si>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</si>
  <si>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</si>
  <si>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</si>
  <si>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Ընդամենը դրամական միջոցների ելքեր՝ այդ թվում,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</si>
  <si>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</si>
  <si>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</si>
  <si>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</si>
  <si>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հազ. դրամ</t>
  </si>
  <si>
    <t>Գնումների համակարգողի ծառայության գծով</t>
  </si>
  <si>
    <t>էլ․ստորագրության գծով</t>
  </si>
  <si>
    <t>Համակարգչային սպասարկման գծով</t>
  </si>
  <si>
    <t>Հայտարարությունների գծով</t>
  </si>
  <si>
    <t>Բաժանորդագրության գծով</t>
  </si>
  <si>
    <t>Ուսումնական նյութերի գծով</t>
  </si>
  <si>
    <t xml:space="preserve">               Տ Ե Ղ Ե Կ Ա Ն Ք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</si>
  <si>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</si>
  <si>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</si>
  <si>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</si>
  <si>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</si>
  <si>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>Ընդամենը դրամական միջոցների մուտքեր, այդ թվում՝</t>
  </si>
  <si>
    <t xml:space="preserve">ընթացիկ, այդ թվում՝ </t>
  </si>
  <si>
    <t>Սուբսիդիայից, որից՝</t>
  </si>
  <si>
    <t>դասագրքերի վարձավճարի փոխհատուցումից</t>
  </si>
  <si>
    <t>Դասագրքերի վարձավճարի փոխհատուցման գծով</t>
  </si>
  <si>
    <t>Սպասարկման և կոմունալ համավճարներից</t>
  </si>
  <si>
    <t>Կայքի սպասարկման գծով</t>
  </si>
  <si>
    <t xml:space="preserve">Հաշվետու  ժամանակաշրջանի հաստատված նախահաշիվ </t>
  </si>
  <si>
    <t>Հաշվետու  ժամանակաշրջանի փաստացի կատարողական</t>
  </si>
  <si>
    <t>Եկամուտների ու ծախսերի հաստատված նախահաշվի և փաստացի կատարողականի
 համեմատական ցուցանիշների վերաբերյալ</t>
  </si>
  <si>
    <t>«Երևանի N</t>
  </si>
  <si>
    <t>դպրոց» ՊՈԱԿ</t>
  </si>
  <si>
    <t>Տարբերություն 
ավելացում (+) 
նվազեցում (-)</t>
  </si>
  <si>
    <t xml:space="preserve">Դրամական միջոցների հոսքերի հաստատված նախահաշիվի և փաստացի դրամական միջոցների հոսքերի համեմատական ցուցանիշների վերաբերյալ </t>
  </si>
  <si>
    <t>Տարբերություն 
ավելացում (+)
 նվազեցում (-)</t>
  </si>
  <si>
    <t>գույքագրման և վերագնահատման գծով</t>
  </si>
  <si>
    <t>պարտադիր վճարների գծով</t>
  </si>
  <si>
    <t>Պարտադիր  վճարների գծով</t>
  </si>
  <si>
    <t>մինչև 2 տարեկան երեխայի  խնամքի վճար</t>
  </si>
  <si>
    <t>քաթրիջի լիցքավորւմ</t>
  </si>
  <si>
    <t>միջնակարգ</t>
  </si>
  <si>
    <t>համակարգչի օպ.հիշողության սարք</t>
  </si>
  <si>
    <t>կադաստրային ծառայության գծով</t>
  </si>
  <si>
    <t xml:space="preserve">    01. 01. 2018թ. – 30.09.2018թ.</t>
  </si>
  <si>
    <t xml:space="preserve">    01. 01. 2018թ. – 31.09.2018թ.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</si>
</sst>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2">
    <font>
      <sz val="10"/>
      <name val="Arial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0"/>
      <color indexed="8"/>
      <name val="Sylfaen"/>
      <family val="1"/>
      <charset val="204"/>
    </font>
    <font>
      <sz val="8"/>
      <name val="Sylfaen"/>
      <family val="1"/>
      <charset val="204"/>
    </font>
    <font>
      <b/>
      <sz val="14"/>
      <name val="Sylfaen"/>
      <family val="1"/>
      <charset val="204"/>
    </font>
    <font>
      <b/>
      <sz val="16"/>
      <name val="Sylfaen"/>
      <family val="1"/>
      <charset val="204"/>
    </font>
    <font>
      <b/>
      <sz val="11"/>
      <name val="Sylfaen"/>
      <family val="1"/>
      <charset val="204"/>
    </font>
    <font>
      <sz val="10"/>
      <name val="Arial AMU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0" borderId="0"/>
    <xf numFmtId="0" fontId="1" fillId="0" borderId="0"/>
    <xf numFmtId="0" fontId="23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4" fillId="7" borderId="1" applyNumberFormat="0" applyAlignment="0" applyProtection="0"/>
    <xf numFmtId="0" fontId="17" fillId="20" borderId="8" applyNumberFormat="0" applyAlignment="0" applyProtection="0"/>
    <xf numFmtId="0" fontId="7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8" fillId="21" borderId="2" applyNumberFormat="0" applyAlignment="0" applyProtection="0"/>
    <xf numFmtId="0" fontId="18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5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0" fillId="4" borderId="0" applyNumberFormat="0" applyBorder="0" applyAlignment="0" applyProtection="0"/>
  </cellStyleXfs>
  <cellXfs count="56">
    <xf numFmtId="0" fontId="0" fillId="0" borderId="0" xfId="0"/>
    <xf numFmtId="0" fontId="3" fillId="0" borderId="10" xfId="0" applyFont="1" applyBorder="1" applyAlignment="1" applyProtection="1">
      <alignment horizontal="left" vertical="center"/>
    </xf>
    <xf numFmtId="0" fontId="22" fillId="0" borderId="10" xfId="0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vertical="center"/>
    </xf>
    <xf numFmtId="0" fontId="22" fillId="0" borderId="10" xfId="0" applyFont="1" applyBorder="1" applyAlignment="1" applyProtection="1">
      <alignment vertical="center"/>
    </xf>
    <xf numFmtId="0" fontId="3" fillId="0" borderId="0" xfId="19" applyFont="1" applyAlignment="1" applyProtection="1">
      <alignment vertical="center"/>
    </xf>
    <xf numFmtId="0" fontId="2" fillId="0" borderId="0" xfId="19" applyNumberFormat="1" applyFont="1" applyAlignment="1" applyProtection="1">
      <alignment horizontal="right" vertical="center" wrapText="1"/>
    </xf>
    <xf numFmtId="0" fontId="2" fillId="0" borderId="0" xfId="19" applyNumberFormat="1" applyFont="1" applyAlignment="1" applyProtection="1">
      <alignment vertical="center"/>
    </xf>
    <xf numFmtId="0" fontId="2" fillId="0" borderId="0" xfId="19" applyFont="1" applyAlignment="1" applyProtection="1">
      <alignment horizontal="center" vertical="center" wrapText="1"/>
    </xf>
    <xf numFmtId="0" fontId="2" fillId="0" borderId="0" xfId="19" applyFont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2" fillId="0" borderId="0" xfId="19" applyNumberFormat="1" applyFont="1" applyAlignment="1" applyProtection="1">
      <alignment vertical="center" wrapText="1"/>
    </xf>
    <xf numFmtId="0" fontId="29" fillId="0" borderId="0" xfId="19" quotePrefix="1" applyNumberFormat="1" applyFont="1" applyAlignment="1" applyProtection="1">
      <alignment horizontal="center" vertical="center" wrapText="1"/>
    </xf>
    <xf numFmtId="0" fontId="2" fillId="0" borderId="0" xfId="19" applyNumberFormat="1" applyFont="1" applyAlignment="1" applyProtection="1">
      <alignment horizontal="center" vertical="center" wrapText="1"/>
    </xf>
    <xf numFmtId="0" fontId="24" fillId="0" borderId="0" xfId="19" applyFont="1" applyAlignment="1" applyProtection="1">
      <alignment vertical="center" wrapText="1"/>
    </xf>
    <xf numFmtId="0" fontId="24" fillId="0" borderId="0" xfId="19" applyFont="1" applyAlignment="1" applyProtection="1">
      <alignment vertical="center"/>
    </xf>
    <xf numFmtId="0" fontId="30" fillId="0" borderId="0" xfId="20" applyFont="1" applyAlignment="1" applyProtection="1">
      <alignment horizontal="center" vertical="center"/>
    </xf>
    <xf numFmtId="164" fontId="31" fillId="0" borderId="0" xfId="19" applyNumberFormat="1" applyFont="1" applyAlignment="1" applyProtection="1">
      <alignment vertical="center"/>
    </xf>
    <xf numFmtId="0" fontId="31" fillId="0" borderId="0" xfId="19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0" borderId="10" xfId="0" applyFont="1" applyBorder="1" applyAlignment="1" applyProtection="1">
      <alignment horizontal="center" vertical="center" wrapText="1"/>
    </xf>
    <xf numFmtId="0" fontId="27" fillId="0" borderId="10" xfId="0" applyNumberFormat="1" applyFont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/>
    </xf>
    <xf numFmtId="0" fontId="24" fillId="0" borderId="10" xfId="0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horizontal="center" vertical="center"/>
    </xf>
    <xf numFmtId="164" fontId="3" fillId="0" borderId="10" xfId="0" applyNumberFormat="1" applyFont="1" applyBorder="1" applyAlignment="1" applyProtection="1">
      <alignment horizontal="center" vertical="center"/>
    </xf>
    <xf numFmtId="164" fontId="22" fillId="0" borderId="10" xfId="0" applyNumberFormat="1" applyFont="1" applyBorder="1" applyAlignment="1" applyProtection="1">
      <alignment horizontal="center" vertical="center"/>
    </xf>
    <xf numFmtId="0" fontId="22" fillId="0" borderId="10" xfId="0" applyFont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164" fontId="3" fillId="0" borderId="10" xfId="0" applyNumberFormat="1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center" vertical="center" wrapText="1"/>
    </xf>
    <xf numFmtId="164" fontId="22" fillId="0" borderId="10" xfId="0" applyNumberFormat="1" applyFont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2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11" xfId="20" applyFont="1" applyBorder="1" applyAlignment="1" applyProtection="1">
      <alignment horizontal="right" vertical="center"/>
    </xf>
    <xf numFmtId="0" fontId="22" fillId="0" borderId="10" xfId="0" applyFont="1" applyBorder="1" applyAlignment="1" applyProtection="1">
      <alignment horizontal="center" vertical="center" wrapText="1"/>
    </xf>
    <xf numFmtId="0" fontId="25" fillId="0" borderId="10" xfId="0" applyFont="1" applyBorder="1" applyAlignment="1" applyProtection="1">
      <alignment horizontal="center" vertical="center" wrapText="1"/>
    </xf>
    <xf numFmtId="0" fontId="2" fillId="0" borderId="10" xfId="20" applyNumberFormat="1" applyFont="1" applyBorder="1" applyAlignment="1" applyProtection="1">
      <alignment horizontal="center" vertical="center"/>
    </xf>
    <xf numFmtId="165" fontId="2" fillId="0" borderId="10" xfId="20" applyNumberFormat="1" applyFont="1" applyBorder="1" applyAlignment="1" applyProtection="1">
      <alignment horizontal="left" vertical="center" wrapText="1"/>
    </xf>
    <xf numFmtId="164" fontId="2" fillId="0" borderId="10" xfId="20" applyNumberFormat="1" applyFont="1" applyBorder="1" applyAlignment="1" applyProtection="1">
      <alignment horizontal="center" vertical="center"/>
    </xf>
    <xf numFmtId="164" fontId="25" fillId="0" borderId="0" xfId="0" applyNumberFormat="1" applyFont="1" applyAlignment="1" applyProtection="1">
      <alignment vertical="center"/>
    </xf>
    <xf numFmtId="164" fontId="3" fillId="0" borderId="10" xfId="20" applyNumberFormat="1" applyFont="1" applyBorder="1" applyAlignment="1" applyProtection="1">
      <alignment horizontal="center" vertical="center"/>
    </xf>
    <xf numFmtId="2" fontId="25" fillId="0" borderId="0" xfId="0" applyNumberFormat="1" applyFont="1" applyAlignment="1" applyProtection="1">
      <alignment vertical="center"/>
    </xf>
    <xf numFmtId="0" fontId="2" fillId="0" borderId="10" xfId="20" applyNumberFormat="1" applyFont="1" applyBorder="1" applyAlignment="1" applyProtection="1">
      <alignment horizontal="right" vertical="center"/>
    </xf>
    <xf numFmtId="164" fontId="22" fillId="0" borderId="10" xfId="2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6" fillId="0" borderId="10" xfId="0" applyFont="1" applyBorder="1" applyAlignment="1" applyProtection="1">
      <alignment horizontal="left" vertical="center" wrapText="1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view="pageBreakPreview" zoomScaleSheetLayoutView="100" workbookViewId="0">
      <selection activeCell="D16" sqref="D16"/>
    </sheetView>
  </sheetViews>
  <sheetFormatPr defaultRowHeight="15"/>
  <cols>
    <col min="1" max="1" width="3.85546875" style="20" customWidth="1"/>
    <col min="2" max="2" width="46.7109375" style="11" customWidth="1"/>
    <col min="3" max="3" width="15.28515625" style="11" customWidth="1"/>
    <col min="4" max="4" width="15.5703125" style="11" customWidth="1"/>
    <col min="5" max="5" width="19.42578125" style="11" customWidth="1"/>
    <col min="6" max="6" width="13.140625" style="11" customWidth="1"/>
    <col min="7" max="16384" width="9.140625" style="11"/>
  </cols>
  <sheetData>
    <row r="1" spans="1:7" ht="16.5" customHeight="1">
      <c r="A1" s="10" t="s">
        <v>44</v>
      </c>
      <c r="B1" s="10"/>
      <c r="C1" s="10"/>
      <c r="D1" s="10"/>
      <c r="E1" s="10"/>
    </row>
    <row r="2" spans="1:7" s="5" customFormat="1" ht="37.5" customHeight="1">
      <c r="A2" s="8" t="s">
        <v>55</v>
      </c>
      <c r="B2" s="9"/>
      <c r="C2" s="9"/>
      <c r="D2" s="9"/>
      <c r="E2" s="9"/>
    </row>
    <row r="3" spans="1:7" s="16" customFormat="1" ht="21" customHeight="1">
      <c r="A3" s="12"/>
      <c r="B3" s="6" t="s">
        <v>56</v>
      </c>
      <c r="C3" s="13">
        <v>107</v>
      </c>
      <c r="D3" s="14" t="s">
        <v>66</v>
      </c>
      <c r="E3" s="7" t="s">
        <v>57</v>
      </c>
      <c r="F3" s="15"/>
    </row>
    <row r="4" spans="1:7" s="19" customFormat="1" ht="22.5" customHeight="1">
      <c r="A4" s="17" t="s">
        <v>69</v>
      </c>
      <c r="B4" s="17"/>
      <c r="C4" s="17"/>
      <c r="D4" s="17"/>
      <c r="E4" s="17"/>
      <c r="F4" s="18"/>
    </row>
    <row r="5" spans="1:7">
      <c r="E5" s="21" t="s">
        <v>0</v>
      </c>
    </row>
    <row r="6" spans="1:7" ht="63" customHeight="1">
      <c r="A6" s="22" t="s">
        <v>1</v>
      </c>
      <c r="B6" s="22" t="s">
        <v>2</v>
      </c>
      <c r="C6" s="23" t="s">
        <v>53</v>
      </c>
      <c r="D6" s="23" t="s">
        <v>54</v>
      </c>
      <c r="E6" s="23" t="s">
        <v>58</v>
      </c>
      <c r="F6" s="24"/>
    </row>
    <row r="7" spans="1:7" ht="31.5" customHeight="1">
      <c r="A7" s="25" t="s">
        <v>3</v>
      </c>
      <c r="B7" s="26" t="s">
        <v>4</v>
      </c>
      <c r="C7" s="27">
        <f>SUM(C8,C10:C12)</f>
        <v>29938</v>
      </c>
      <c r="D7" s="27">
        <f>SUM(D8,D10:D12)</f>
        <v>29996</v>
      </c>
      <c r="E7" s="27">
        <f t="shared" ref="E7:E44" si="0">D7-C7</f>
        <v>58</v>
      </c>
      <c r="F7" s="28"/>
    </row>
    <row r="8" spans="1:7" ht="18.75" customHeight="1">
      <c r="A8" s="29">
        <v>1</v>
      </c>
      <c r="B8" s="3" t="s">
        <v>48</v>
      </c>
      <c r="C8" s="30">
        <v>29923</v>
      </c>
      <c r="D8" s="30">
        <v>29923</v>
      </c>
      <c r="E8" s="30">
        <f t="shared" si="0"/>
        <v>0</v>
      </c>
      <c r="F8" s="28"/>
      <c r="G8" s="28"/>
    </row>
    <row r="9" spans="1:7" s="34" customFormat="1" ht="18.75" customHeight="1">
      <c r="A9" s="31">
        <v>1.2</v>
      </c>
      <c r="B9" s="2" t="s">
        <v>49</v>
      </c>
      <c r="C9" s="32">
        <v>96.7</v>
      </c>
      <c r="D9" s="31"/>
      <c r="E9" s="31">
        <f t="shared" si="0"/>
        <v>-96.7</v>
      </c>
      <c r="F9" s="33"/>
    </row>
    <row r="10" spans="1:7" ht="18.75" customHeight="1">
      <c r="A10" s="29">
        <v>2</v>
      </c>
      <c r="B10" s="1" t="s">
        <v>42</v>
      </c>
      <c r="C10" s="35">
        <v>7.5</v>
      </c>
      <c r="D10" s="35">
        <v>27.5</v>
      </c>
      <c r="E10" s="30">
        <f t="shared" si="0"/>
        <v>20</v>
      </c>
      <c r="F10" s="28"/>
    </row>
    <row r="11" spans="1:7" ht="18.75" customHeight="1">
      <c r="A11" s="29">
        <v>3</v>
      </c>
      <c r="B11" s="3" t="s">
        <v>51</v>
      </c>
      <c r="C11" s="35">
        <v>7.5</v>
      </c>
      <c r="D11" s="35">
        <v>7.5</v>
      </c>
      <c r="E11" s="30">
        <f>D11-C11</f>
        <v>0</v>
      </c>
      <c r="F11" s="28"/>
    </row>
    <row r="12" spans="1:7" ht="18.75" customHeight="1">
      <c r="A12" s="29">
        <v>4</v>
      </c>
      <c r="B12" s="3" t="s">
        <v>5</v>
      </c>
      <c r="C12" s="35"/>
      <c r="D12" s="30">
        <v>38</v>
      </c>
      <c r="E12" s="30">
        <f t="shared" si="0"/>
        <v>38</v>
      </c>
      <c r="F12" s="28"/>
    </row>
    <row r="13" spans="1:7" ht="29.25" customHeight="1">
      <c r="A13" s="25" t="s">
        <v>6</v>
      </c>
      <c r="B13" s="26" t="s">
        <v>7</v>
      </c>
      <c r="C13" s="36">
        <f>SUM(C14,C15:C20,C24:C42,C43:C43)</f>
        <v>33627.299999999996</v>
      </c>
      <c r="D13" s="36">
        <f>SUM(D14,D15:D20,D24:D42,D43:D43)</f>
        <v>33111</v>
      </c>
      <c r="E13" s="27">
        <f t="shared" si="0"/>
        <v>-516.29999999999563</v>
      </c>
      <c r="F13" s="28"/>
    </row>
    <row r="14" spans="1:7" ht="21" customHeight="1">
      <c r="A14" s="29">
        <v>1</v>
      </c>
      <c r="B14" s="1" t="s">
        <v>8</v>
      </c>
      <c r="C14" s="35">
        <v>31575.8</v>
      </c>
      <c r="D14" s="30">
        <v>31714.799999999999</v>
      </c>
      <c r="E14" s="30">
        <f t="shared" si="0"/>
        <v>139</v>
      </c>
      <c r="F14" s="28"/>
    </row>
    <row r="15" spans="1:7" ht="21" customHeight="1">
      <c r="A15" s="29">
        <v>2</v>
      </c>
      <c r="B15" s="3" t="s">
        <v>10</v>
      </c>
      <c r="C15" s="35">
        <v>757.5</v>
      </c>
      <c r="D15" s="30">
        <v>465.7</v>
      </c>
      <c r="E15" s="30">
        <f t="shared" si="0"/>
        <v>-291.8</v>
      </c>
      <c r="F15" s="28"/>
    </row>
    <row r="16" spans="1:7" ht="21" customHeight="1">
      <c r="A16" s="29">
        <v>3</v>
      </c>
      <c r="B16" s="1" t="s">
        <v>9</v>
      </c>
      <c r="C16" s="35">
        <v>234.6</v>
      </c>
      <c r="D16" s="30">
        <v>244.7</v>
      </c>
      <c r="E16" s="30">
        <f t="shared" si="0"/>
        <v>10.099999999999994</v>
      </c>
      <c r="F16" s="28"/>
    </row>
    <row r="17" spans="1:6" ht="21" customHeight="1">
      <c r="A17" s="29">
        <v>4</v>
      </c>
      <c r="B17" s="1" t="s">
        <v>11</v>
      </c>
      <c r="C17" s="35">
        <v>26.8</v>
      </c>
      <c r="D17" s="35">
        <v>41</v>
      </c>
      <c r="E17" s="30">
        <f t="shared" si="0"/>
        <v>14.2</v>
      </c>
      <c r="F17" s="28"/>
    </row>
    <row r="18" spans="1:6" ht="21" customHeight="1">
      <c r="A18" s="29">
        <v>5</v>
      </c>
      <c r="B18" s="3" t="s">
        <v>12</v>
      </c>
      <c r="C18" s="35">
        <v>46</v>
      </c>
      <c r="D18" s="30">
        <v>46</v>
      </c>
      <c r="E18" s="30">
        <f t="shared" si="0"/>
        <v>0</v>
      </c>
      <c r="F18" s="28"/>
    </row>
    <row r="19" spans="1:6" ht="21" customHeight="1">
      <c r="A19" s="29">
        <v>6</v>
      </c>
      <c r="B19" s="3" t="s">
        <v>13</v>
      </c>
      <c r="C19" s="35">
        <v>30</v>
      </c>
      <c r="D19" s="30">
        <v>10</v>
      </c>
      <c r="E19" s="30">
        <f t="shared" si="0"/>
        <v>-20</v>
      </c>
      <c r="F19" s="28"/>
    </row>
    <row r="20" spans="1:6" ht="21" customHeight="1">
      <c r="A20" s="29">
        <v>7</v>
      </c>
      <c r="B20" s="1" t="s">
        <v>14</v>
      </c>
      <c r="C20" s="35">
        <f>SUM(C21:C23)</f>
        <v>130.6</v>
      </c>
      <c r="D20" s="35">
        <f>SUM(D21:D23)</f>
        <v>71</v>
      </c>
      <c r="E20" s="30">
        <f t="shared" si="0"/>
        <v>-59.599999999999994</v>
      </c>
      <c r="F20" s="28"/>
    </row>
    <row r="21" spans="1:6" s="34" customFormat="1" ht="21" customHeight="1">
      <c r="A21" s="32">
        <v>7.1</v>
      </c>
      <c r="B21" s="2" t="s">
        <v>15</v>
      </c>
      <c r="C21" s="37">
        <v>37.6</v>
      </c>
      <c r="D21" s="37">
        <v>71</v>
      </c>
      <c r="E21" s="31">
        <f t="shared" si="0"/>
        <v>33.4</v>
      </c>
      <c r="F21" s="33"/>
    </row>
    <row r="22" spans="1:6" s="34" customFormat="1" ht="21" customHeight="1">
      <c r="A22" s="32">
        <v>7.2</v>
      </c>
      <c r="B22" s="4" t="s">
        <v>16</v>
      </c>
      <c r="C22" s="37">
        <v>21</v>
      </c>
      <c r="D22" s="31"/>
      <c r="E22" s="31">
        <f t="shared" si="0"/>
        <v>-21</v>
      </c>
      <c r="F22" s="33"/>
    </row>
    <row r="23" spans="1:6" s="34" customFormat="1" ht="21" customHeight="1">
      <c r="A23" s="32">
        <v>7.3</v>
      </c>
      <c r="B23" s="4" t="s">
        <v>17</v>
      </c>
      <c r="C23" s="37">
        <v>72</v>
      </c>
      <c r="D23" s="31"/>
      <c r="E23" s="31">
        <f t="shared" si="0"/>
        <v>-72</v>
      </c>
      <c r="F23" s="33"/>
    </row>
    <row r="24" spans="1:6" ht="21" customHeight="1">
      <c r="A24" s="29">
        <v>8</v>
      </c>
      <c r="B24" s="3" t="s">
        <v>18</v>
      </c>
      <c r="C24" s="35">
        <v>18.7</v>
      </c>
      <c r="D24" s="30">
        <v>9</v>
      </c>
      <c r="E24" s="30">
        <f t="shared" si="0"/>
        <v>-9.6999999999999993</v>
      </c>
      <c r="F24" s="28"/>
    </row>
    <row r="25" spans="1:6" ht="21" customHeight="1">
      <c r="A25" s="29">
        <v>9</v>
      </c>
      <c r="B25" s="3" t="s">
        <v>24</v>
      </c>
      <c r="C25" s="35">
        <v>37.5</v>
      </c>
      <c r="D25" s="30">
        <v>63</v>
      </c>
      <c r="E25" s="30">
        <f t="shared" si="0"/>
        <v>25.5</v>
      </c>
      <c r="F25" s="28"/>
    </row>
    <row r="26" spans="1:6" ht="21" customHeight="1">
      <c r="A26" s="29">
        <v>10</v>
      </c>
      <c r="B26" s="3" t="s">
        <v>19</v>
      </c>
      <c r="C26" s="35">
        <v>37.5</v>
      </c>
      <c r="D26" s="30">
        <v>67</v>
      </c>
      <c r="E26" s="30">
        <f t="shared" si="0"/>
        <v>29.5</v>
      </c>
      <c r="F26" s="28"/>
    </row>
    <row r="27" spans="1:6" ht="21" customHeight="1">
      <c r="A27" s="29">
        <v>11</v>
      </c>
      <c r="B27" s="3" t="s">
        <v>25</v>
      </c>
      <c r="C27" s="35"/>
      <c r="D27" s="30">
        <v>38</v>
      </c>
      <c r="E27" s="30">
        <f t="shared" si="0"/>
        <v>38</v>
      </c>
      <c r="F27" s="28"/>
    </row>
    <row r="28" spans="1:6" ht="21" customHeight="1">
      <c r="A28" s="29">
        <v>12</v>
      </c>
      <c r="B28" s="3" t="s">
        <v>40</v>
      </c>
      <c r="C28" s="35">
        <v>21</v>
      </c>
      <c r="D28" s="30">
        <v>27.4</v>
      </c>
      <c r="E28" s="30">
        <f t="shared" si="0"/>
        <v>6.3999999999999986</v>
      </c>
      <c r="F28" s="28"/>
    </row>
    <row r="29" spans="1:6" ht="21" customHeight="1">
      <c r="A29" s="29">
        <v>13</v>
      </c>
      <c r="B29" s="3" t="s">
        <v>20</v>
      </c>
      <c r="C29" s="30">
        <v>60</v>
      </c>
      <c r="D29" s="30"/>
      <c r="E29" s="30">
        <f t="shared" si="0"/>
        <v>-60</v>
      </c>
      <c r="F29" s="28"/>
    </row>
    <row r="30" spans="1:6" ht="21" customHeight="1">
      <c r="A30" s="29">
        <v>14</v>
      </c>
      <c r="B30" s="3" t="s">
        <v>21</v>
      </c>
      <c r="C30" s="30">
        <v>105.3</v>
      </c>
      <c r="D30" s="30"/>
      <c r="E30" s="30">
        <f t="shared" ref="E30" si="1">D30-C30</f>
        <v>-105.3</v>
      </c>
      <c r="F30" s="28"/>
    </row>
    <row r="31" spans="1:6" ht="21" customHeight="1">
      <c r="A31" s="29">
        <v>15</v>
      </c>
      <c r="B31" s="3" t="s">
        <v>43</v>
      </c>
      <c r="C31" s="35">
        <v>7.5</v>
      </c>
      <c r="D31" s="30"/>
      <c r="E31" s="30">
        <f t="shared" si="0"/>
        <v>-7.5</v>
      </c>
      <c r="F31" s="28"/>
    </row>
    <row r="32" spans="1:6" ht="21" customHeight="1">
      <c r="A32" s="29">
        <v>16</v>
      </c>
      <c r="B32" s="3" t="s">
        <v>35</v>
      </c>
      <c r="C32" s="30"/>
      <c r="D32" s="30">
        <v>30</v>
      </c>
      <c r="E32" s="30">
        <f t="shared" si="0"/>
        <v>30</v>
      </c>
      <c r="F32" s="28"/>
    </row>
    <row r="33" spans="1:6" ht="21" customHeight="1">
      <c r="A33" s="29">
        <v>17</v>
      </c>
      <c r="B33" s="3" t="s">
        <v>37</v>
      </c>
      <c r="C33" s="30">
        <v>9</v>
      </c>
      <c r="D33" s="30">
        <v>16</v>
      </c>
      <c r="E33" s="30">
        <f t="shared" ref="E33:E43" si="2">D33-C33</f>
        <v>7</v>
      </c>
      <c r="F33" s="28"/>
    </row>
    <row r="34" spans="1:6" ht="21" customHeight="1">
      <c r="A34" s="29">
        <v>18</v>
      </c>
      <c r="B34" s="3" t="s">
        <v>36</v>
      </c>
      <c r="C34" s="30"/>
      <c r="D34" s="30">
        <v>3</v>
      </c>
      <c r="E34" s="30">
        <f t="shared" si="2"/>
        <v>3</v>
      </c>
      <c r="F34" s="28"/>
    </row>
    <row r="35" spans="1:6" ht="21" customHeight="1">
      <c r="A35" s="29">
        <v>19</v>
      </c>
      <c r="B35" s="3" t="s">
        <v>38</v>
      </c>
      <c r="C35" s="30">
        <v>15</v>
      </c>
      <c r="D35" s="30">
        <v>12</v>
      </c>
      <c r="E35" s="30">
        <f t="shared" si="2"/>
        <v>-3</v>
      </c>
      <c r="F35" s="28"/>
    </row>
    <row r="36" spans="1:6" ht="21" customHeight="1">
      <c r="A36" s="29">
        <v>20</v>
      </c>
      <c r="B36" s="3" t="s">
        <v>39</v>
      </c>
      <c r="C36" s="30">
        <v>10.4</v>
      </c>
      <c r="D36" s="30">
        <v>10.4</v>
      </c>
      <c r="E36" s="30">
        <f t="shared" si="2"/>
        <v>0</v>
      </c>
      <c r="F36" s="28"/>
    </row>
    <row r="37" spans="1:6" ht="21" customHeight="1">
      <c r="A37" s="29">
        <v>21</v>
      </c>
      <c r="B37" s="3" t="s">
        <v>52</v>
      </c>
      <c r="C37" s="30">
        <v>105</v>
      </c>
      <c r="D37" s="30">
        <v>95</v>
      </c>
      <c r="E37" s="30">
        <f>D37-C37</f>
        <v>-10</v>
      </c>
      <c r="F37" s="28"/>
    </row>
    <row r="38" spans="1:6" ht="21" customHeight="1">
      <c r="A38" s="29">
        <v>22</v>
      </c>
      <c r="B38" s="3" t="s">
        <v>50</v>
      </c>
      <c r="C38" s="30">
        <v>96.7</v>
      </c>
      <c r="D38" s="30"/>
      <c r="E38" s="30">
        <f t="shared" ref="E38:E42" si="3">D38-C38</f>
        <v>-96.7</v>
      </c>
      <c r="F38" s="28"/>
    </row>
    <row r="39" spans="1:6" ht="21" customHeight="1">
      <c r="A39" s="29">
        <v>23</v>
      </c>
      <c r="B39" s="3" t="s">
        <v>67</v>
      </c>
      <c r="C39" s="30"/>
      <c r="D39" s="30">
        <v>13</v>
      </c>
      <c r="E39" s="30">
        <f t="shared" si="3"/>
        <v>13</v>
      </c>
      <c r="F39" s="28"/>
    </row>
    <row r="40" spans="1:6" ht="21" customHeight="1">
      <c r="A40" s="29">
        <v>24</v>
      </c>
      <c r="B40" s="3" t="s">
        <v>68</v>
      </c>
      <c r="C40" s="30">
        <v>10</v>
      </c>
      <c r="D40" s="30">
        <v>10</v>
      </c>
      <c r="E40" s="30">
        <f t="shared" si="3"/>
        <v>0</v>
      </c>
      <c r="F40" s="28"/>
    </row>
    <row r="41" spans="1:6" ht="21" customHeight="1">
      <c r="A41" s="29">
        <v>25</v>
      </c>
      <c r="B41" s="3" t="s">
        <v>61</v>
      </c>
      <c r="C41" s="30">
        <v>50</v>
      </c>
      <c r="D41" s="30">
        <v>50</v>
      </c>
      <c r="E41" s="30">
        <f t="shared" si="3"/>
        <v>0</v>
      </c>
      <c r="F41" s="28"/>
    </row>
    <row r="42" spans="1:6" ht="21" customHeight="1">
      <c r="A42" s="29">
        <v>26</v>
      </c>
      <c r="B42" s="3" t="s">
        <v>62</v>
      </c>
      <c r="C42" s="30">
        <v>99</v>
      </c>
      <c r="D42" s="30">
        <v>54</v>
      </c>
      <c r="E42" s="30">
        <f t="shared" si="3"/>
        <v>-45</v>
      </c>
      <c r="F42" s="28"/>
    </row>
    <row r="43" spans="1:6" ht="21" customHeight="1">
      <c r="A43" s="29">
        <v>27</v>
      </c>
      <c r="B43" s="3" t="s">
        <v>22</v>
      </c>
      <c r="C43" s="30">
        <v>143.4</v>
      </c>
      <c r="D43" s="30">
        <v>20</v>
      </c>
      <c r="E43" s="30">
        <f t="shared" si="2"/>
        <v>-123.4</v>
      </c>
      <c r="F43" s="28"/>
    </row>
    <row r="44" spans="1:6" s="40" customFormat="1" ht="24.75" customHeight="1">
      <c r="A44" s="25"/>
      <c r="B44" s="38" t="s">
        <v>23</v>
      </c>
      <c r="C44" s="27">
        <f>C7-C13</f>
        <v>-3689.2999999999956</v>
      </c>
      <c r="D44" s="27">
        <f>D7-D13</f>
        <v>-3115</v>
      </c>
      <c r="E44" s="27">
        <f t="shared" si="0"/>
        <v>574.29999999999563</v>
      </c>
      <c r="F44" s="39"/>
    </row>
    <row r="45" spans="1:6">
      <c r="B45" s="28"/>
      <c r="C45" s="28"/>
      <c r="D45" s="28"/>
      <c r="E45" s="28"/>
      <c r="F45" s="28"/>
    </row>
    <row r="46" spans="1:6">
      <c r="B46" s="28"/>
      <c r="C46" s="28"/>
      <c r="D46" s="28"/>
      <c r="E46" s="28"/>
      <c r="F46" s="28"/>
    </row>
    <row r="47" spans="1:6">
      <c r="B47" s="28"/>
      <c r="C47" s="28"/>
      <c r="D47" s="28"/>
      <c r="E47" s="28"/>
      <c r="F47" s="28"/>
    </row>
    <row r="48" spans="1:6">
      <c r="B48" s="28"/>
      <c r="C48" s="28"/>
      <c r="D48" s="28"/>
      <c r="E48" s="28"/>
      <c r="F48" s="28"/>
    </row>
    <row r="49" spans="2:5">
      <c r="B49" s="28"/>
      <c r="C49" s="28"/>
      <c r="D49" s="28"/>
      <c r="E49" s="28"/>
    </row>
    <row r="50" spans="2:5">
      <c r="B50" s="28"/>
      <c r="C50" s="28"/>
      <c r="D50" s="28"/>
      <c r="E50" s="28"/>
    </row>
    <row r="51" spans="2:5">
      <c r="B51" s="28"/>
      <c r="C51" s="28"/>
      <c r="D51" s="28"/>
      <c r="E51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ageMargins left="0.2" right="0.19" top="0.23622047244094491" bottom="0.24" header="0.2" footer="0.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view="pageBreakPreview" topLeftCell="A19" zoomScaleSheetLayoutView="100" workbookViewId="0">
      <selection activeCell="C33" sqref="C33"/>
    </sheetView>
  </sheetViews>
  <sheetFormatPr defaultRowHeight="15"/>
  <cols>
    <col min="1" max="1" width="4.85546875" style="11" customWidth="1"/>
    <col min="2" max="2" width="53.140625" style="11" customWidth="1"/>
    <col min="3" max="3" width="15.5703125" style="11" customWidth="1"/>
    <col min="4" max="4" width="15.85546875" style="11" customWidth="1"/>
    <col min="5" max="5" width="19.28515625" style="11" customWidth="1"/>
    <col min="6" max="6" width="10.7109375" style="11" bestFit="1" customWidth="1"/>
    <col min="7" max="16384" width="9.140625" style="11"/>
  </cols>
  <sheetData>
    <row r="1" spans="1:6" ht="20.25" customHeight="1">
      <c r="A1" s="10" t="s">
        <v>41</v>
      </c>
      <c r="B1" s="10"/>
      <c r="C1" s="10"/>
      <c r="D1" s="10"/>
      <c r="E1" s="10"/>
    </row>
    <row r="2" spans="1:6" s="5" customFormat="1" ht="38.25" customHeight="1">
      <c r="A2" s="8" t="s">
        <v>59</v>
      </c>
      <c r="B2" s="9"/>
      <c r="C2" s="9"/>
      <c r="D2" s="9"/>
      <c r="E2" s="9"/>
    </row>
    <row r="3" spans="1:6" s="16" customFormat="1" ht="21" customHeight="1">
      <c r="A3" s="12"/>
      <c r="B3" s="6" t="s">
        <v>56</v>
      </c>
      <c r="C3" s="13">
        <v>107</v>
      </c>
      <c r="D3" s="14" t="s">
        <v>66</v>
      </c>
      <c r="E3" s="7" t="s">
        <v>57</v>
      </c>
      <c r="F3" s="15"/>
    </row>
    <row r="4" spans="1:6" s="19" customFormat="1" ht="15.75" customHeight="1">
      <c r="A4" s="17" t="s">
        <v>70</v>
      </c>
      <c r="B4" s="17"/>
      <c r="C4" s="17"/>
      <c r="D4" s="17"/>
      <c r="E4" s="17"/>
      <c r="F4" s="18"/>
    </row>
    <row r="5" spans="1:6" s="42" customFormat="1" ht="17.25" customHeight="1">
      <c r="A5" s="41"/>
      <c r="B5" s="41"/>
      <c r="E5" s="43" t="s">
        <v>34</v>
      </c>
    </row>
    <row r="6" spans="1:6" s="42" customFormat="1" ht="51" customHeight="1">
      <c r="A6" s="44"/>
      <c r="B6" s="45" t="s">
        <v>26</v>
      </c>
      <c r="C6" s="23" t="s">
        <v>53</v>
      </c>
      <c r="D6" s="23" t="s">
        <v>54</v>
      </c>
      <c r="E6" s="23" t="s">
        <v>60</v>
      </c>
    </row>
    <row r="7" spans="1:6" s="42" customFormat="1" ht="41.25" customHeight="1">
      <c r="A7" s="46" t="s">
        <v>3</v>
      </c>
      <c r="B7" s="47" t="s">
        <v>27</v>
      </c>
      <c r="C7" s="48">
        <v>316</v>
      </c>
      <c r="D7" s="48">
        <v>316</v>
      </c>
      <c r="E7" s="48">
        <f t="shared" ref="E7:E8" si="0">D7-C7</f>
        <v>0</v>
      </c>
      <c r="F7" s="49"/>
    </row>
    <row r="8" spans="1:6" s="42" customFormat="1" ht="36">
      <c r="A8" s="46" t="s">
        <v>6</v>
      </c>
      <c r="B8" s="47" t="s">
        <v>46</v>
      </c>
      <c r="C8" s="48">
        <f>SUM(C9,C10:C12)</f>
        <v>29937.299999999996</v>
      </c>
      <c r="D8" s="48">
        <f>SUM(D9,D10:D12)</f>
        <v>29965</v>
      </c>
      <c r="E8" s="48">
        <f t="shared" si="0"/>
        <v>27.700000000004366</v>
      </c>
      <c r="F8" s="49"/>
    </row>
    <row r="9" spans="1:6" s="42" customFormat="1" ht="17.25" customHeight="1">
      <c r="A9" s="29">
        <v>1</v>
      </c>
      <c r="B9" s="3" t="s">
        <v>48</v>
      </c>
      <c r="C9" s="50">
        <v>29922.6</v>
      </c>
      <c r="D9" s="50">
        <v>29923</v>
      </c>
      <c r="E9" s="50">
        <f t="shared" ref="E9:E43" si="1">D9-C9</f>
        <v>0.40000000000145519</v>
      </c>
      <c r="F9" s="49"/>
    </row>
    <row r="10" spans="1:6" s="42" customFormat="1" ht="17.25" customHeight="1">
      <c r="A10" s="29">
        <v>5</v>
      </c>
      <c r="B10" s="1" t="s">
        <v>42</v>
      </c>
      <c r="C10" s="50">
        <v>5.6</v>
      </c>
      <c r="D10" s="50">
        <v>28</v>
      </c>
      <c r="E10" s="50">
        <f t="shared" ref="E10:E12" si="2">D10-C10</f>
        <v>22.4</v>
      </c>
      <c r="F10" s="51"/>
    </row>
    <row r="11" spans="1:6" s="42" customFormat="1" ht="17.25" customHeight="1">
      <c r="A11" s="29">
        <v>6</v>
      </c>
      <c r="B11" s="3" t="s">
        <v>51</v>
      </c>
      <c r="C11" s="50">
        <v>3.1</v>
      </c>
      <c r="D11" s="50">
        <v>8</v>
      </c>
      <c r="E11" s="50">
        <f t="shared" si="2"/>
        <v>4.9000000000000004</v>
      </c>
      <c r="F11" s="51"/>
    </row>
    <row r="12" spans="1:6" s="42" customFormat="1" ht="17.25" customHeight="1">
      <c r="A12" s="29">
        <v>12</v>
      </c>
      <c r="B12" s="1" t="s">
        <v>28</v>
      </c>
      <c r="C12" s="50">
        <v>6</v>
      </c>
      <c r="D12" s="50">
        <v>6</v>
      </c>
      <c r="E12" s="50">
        <f t="shared" si="2"/>
        <v>0</v>
      </c>
      <c r="F12" s="51"/>
    </row>
    <row r="13" spans="1:6" s="42" customFormat="1" ht="39.75" customHeight="1">
      <c r="A13" s="46" t="s">
        <v>29</v>
      </c>
      <c r="B13" s="47" t="s">
        <v>30</v>
      </c>
      <c r="C13" s="48">
        <f>+C14</f>
        <v>29496.000000000004</v>
      </c>
      <c r="D13" s="48">
        <f>+D14</f>
        <v>29191.400000000005</v>
      </c>
      <c r="E13" s="48">
        <f t="shared" ref="E13:E19" si="3">D13-C13</f>
        <v>-304.59999999999854</v>
      </c>
      <c r="F13" s="51"/>
    </row>
    <row r="14" spans="1:6" s="42" customFormat="1" ht="28.5" customHeight="1">
      <c r="A14" s="52" t="s">
        <v>45</v>
      </c>
      <c r="B14" s="47" t="s">
        <v>47</v>
      </c>
      <c r="C14" s="48">
        <f>SUM(C15,C16:C21,C25:C42,C43:C43)</f>
        <v>29496.000000000004</v>
      </c>
      <c r="D14" s="48">
        <f>SUM(D15,D16:D21,D25:D42,D43:D43)</f>
        <v>29191.400000000005</v>
      </c>
      <c r="E14" s="48">
        <f t="shared" si="3"/>
        <v>-304.59999999999854</v>
      </c>
      <c r="F14" s="51"/>
    </row>
    <row r="15" spans="1:6" s="42" customFormat="1" ht="16.5" customHeight="1">
      <c r="A15" s="29">
        <v>1</v>
      </c>
      <c r="B15" s="1" t="s">
        <v>8</v>
      </c>
      <c r="C15" s="50">
        <v>27700.2</v>
      </c>
      <c r="D15" s="50">
        <v>27645.200000000001</v>
      </c>
      <c r="E15" s="50">
        <f t="shared" si="3"/>
        <v>-55</v>
      </c>
      <c r="F15" s="51"/>
    </row>
    <row r="16" spans="1:6" s="42" customFormat="1" ht="16.5" customHeight="1">
      <c r="A16" s="29">
        <v>2</v>
      </c>
      <c r="B16" s="3" t="s">
        <v>10</v>
      </c>
      <c r="C16" s="50">
        <v>550.5</v>
      </c>
      <c r="D16" s="50">
        <v>754.7</v>
      </c>
      <c r="E16" s="50">
        <f t="shared" si="3"/>
        <v>204.20000000000005</v>
      </c>
      <c r="F16" s="51"/>
    </row>
    <row r="17" spans="1:9" s="42" customFormat="1" ht="16.5" customHeight="1">
      <c r="A17" s="29">
        <v>3</v>
      </c>
      <c r="B17" s="1" t="s">
        <v>9</v>
      </c>
      <c r="C17" s="50">
        <v>177</v>
      </c>
      <c r="D17" s="50">
        <v>161.69999999999999</v>
      </c>
      <c r="E17" s="50">
        <f t="shared" si="3"/>
        <v>-15.300000000000011</v>
      </c>
      <c r="F17" s="51"/>
    </row>
    <row r="18" spans="1:9" s="42" customFormat="1" ht="16.5" customHeight="1">
      <c r="A18" s="29">
        <v>4</v>
      </c>
      <c r="B18" s="1" t="s">
        <v>11</v>
      </c>
      <c r="C18" s="50">
        <v>18.899999999999999</v>
      </c>
      <c r="D18" s="50">
        <v>24.1</v>
      </c>
      <c r="E18" s="50">
        <f t="shared" si="3"/>
        <v>5.2000000000000028</v>
      </c>
      <c r="F18" s="51"/>
    </row>
    <row r="19" spans="1:9" s="42" customFormat="1" ht="16.5" customHeight="1">
      <c r="A19" s="29">
        <v>5</v>
      </c>
      <c r="B19" s="3" t="s">
        <v>12</v>
      </c>
      <c r="C19" s="50">
        <v>61.4</v>
      </c>
      <c r="D19" s="50">
        <v>45.9</v>
      </c>
      <c r="E19" s="50">
        <f t="shared" si="3"/>
        <v>-15.5</v>
      </c>
      <c r="F19" s="51"/>
    </row>
    <row r="20" spans="1:9" s="42" customFormat="1" ht="16.5" customHeight="1">
      <c r="A20" s="29">
        <v>6</v>
      </c>
      <c r="B20" s="3" t="s">
        <v>13</v>
      </c>
      <c r="C20" s="50">
        <v>30</v>
      </c>
      <c r="D20" s="50">
        <v>20</v>
      </c>
      <c r="E20" s="50">
        <f t="shared" ref="E20:E28" si="4">D20-C20</f>
        <v>-10</v>
      </c>
      <c r="F20" s="51"/>
      <c r="G20" s="51"/>
      <c r="H20" s="51"/>
      <c r="I20" s="51"/>
    </row>
    <row r="21" spans="1:9" s="42" customFormat="1" ht="16.5" customHeight="1">
      <c r="A21" s="29">
        <v>7</v>
      </c>
      <c r="B21" s="1" t="s">
        <v>14</v>
      </c>
      <c r="C21" s="50">
        <f>SUM(C22:C24)</f>
        <v>131</v>
      </c>
      <c r="D21" s="50">
        <f>SUM(D22:D24)</f>
        <v>69.2</v>
      </c>
      <c r="E21" s="50">
        <f t="shared" si="4"/>
        <v>-61.8</v>
      </c>
    </row>
    <row r="22" spans="1:9" s="42" customFormat="1" ht="16.5" customHeight="1">
      <c r="A22" s="32">
        <v>7.1</v>
      </c>
      <c r="B22" s="2" t="s">
        <v>15</v>
      </c>
      <c r="C22" s="50">
        <v>43.2</v>
      </c>
      <c r="D22" s="50">
        <v>69.2</v>
      </c>
      <c r="E22" s="50">
        <f t="shared" si="4"/>
        <v>26</v>
      </c>
    </row>
    <row r="23" spans="1:9" s="54" customFormat="1" ht="16.5" customHeight="1">
      <c r="A23" s="32">
        <v>7.2</v>
      </c>
      <c r="B23" s="4" t="s">
        <v>16</v>
      </c>
      <c r="C23" s="53">
        <v>33.799999999999997</v>
      </c>
      <c r="D23" s="53"/>
      <c r="E23" s="53">
        <f t="shared" si="4"/>
        <v>-33.799999999999997</v>
      </c>
      <c r="F23" s="42"/>
    </row>
    <row r="24" spans="1:9" s="42" customFormat="1" ht="16.5" customHeight="1">
      <c r="A24" s="32">
        <v>7.3</v>
      </c>
      <c r="B24" s="4" t="s">
        <v>17</v>
      </c>
      <c r="C24" s="53">
        <v>54</v>
      </c>
      <c r="D24" s="53"/>
      <c r="E24" s="53">
        <f t="shared" si="4"/>
        <v>-54</v>
      </c>
    </row>
    <row r="25" spans="1:9" s="42" customFormat="1" ht="16.5" customHeight="1">
      <c r="A25" s="29">
        <v>8</v>
      </c>
      <c r="B25" s="55" t="s">
        <v>18</v>
      </c>
      <c r="C25" s="50">
        <v>22.5</v>
      </c>
      <c r="D25" s="50">
        <v>9</v>
      </c>
      <c r="E25" s="50">
        <f t="shared" si="4"/>
        <v>-13.5</v>
      </c>
    </row>
    <row r="26" spans="1:9" s="42" customFormat="1" ht="16.5" customHeight="1">
      <c r="A26" s="29">
        <v>9</v>
      </c>
      <c r="B26" s="55" t="s">
        <v>24</v>
      </c>
      <c r="C26" s="50">
        <v>37.5</v>
      </c>
      <c r="D26" s="50">
        <v>63</v>
      </c>
      <c r="E26" s="50">
        <f t="shared" si="4"/>
        <v>25.5</v>
      </c>
    </row>
    <row r="27" spans="1:9" s="42" customFormat="1" ht="16.5" customHeight="1">
      <c r="A27" s="29">
        <v>10</v>
      </c>
      <c r="B27" s="55" t="s">
        <v>19</v>
      </c>
      <c r="C27" s="50">
        <v>37.5</v>
      </c>
      <c r="D27" s="50">
        <v>67</v>
      </c>
      <c r="E27" s="50">
        <f t="shared" si="4"/>
        <v>29.5</v>
      </c>
    </row>
    <row r="28" spans="1:9" s="42" customFormat="1" ht="16.5" customHeight="1">
      <c r="A28" s="29">
        <v>11</v>
      </c>
      <c r="B28" s="55" t="s">
        <v>25</v>
      </c>
      <c r="C28" s="50"/>
      <c r="D28" s="50">
        <v>38</v>
      </c>
      <c r="E28" s="50">
        <f t="shared" si="4"/>
        <v>38</v>
      </c>
    </row>
    <row r="29" spans="1:9" s="42" customFormat="1" ht="16.5" customHeight="1">
      <c r="A29" s="29">
        <v>12</v>
      </c>
      <c r="B29" s="55" t="s">
        <v>40</v>
      </c>
      <c r="C29" s="50">
        <v>28</v>
      </c>
      <c r="D29" s="50">
        <v>3.2</v>
      </c>
      <c r="E29" s="50">
        <f t="shared" si="1"/>
        <v>-24.8</v>
      </c>
    </row>
    <row r="30" spans="1:9" s="42" customFormat="1" ht="16.5" customHeight="1">
      <c r="A30" s="29">
        <v>13</v>
      </c>
      <c r="B30" s="55" t="s">
        <v>20</v>
      </c>
      <c r="C30" s="50">
        <v>80</v>
      </c>
      <c r="D30" s="50">
        <v>13</v>
      </c>
      <c r="E30" s="50">
        <f t="shared" si="1"/>
        <v>-67</v>
      </c>
    </row>
    <row r="31" spans="1:9" s="42" customFormat="1" ht="16.5" customHeight="1">
      <c r="A31" s="29">
        <v>14</v>
      </c>
      <c r="B31" s="55" t="s">
        <v>43</v>
      </c>
      <c r="C31" s="50">
        <v>3.1</v>
      </c>
      <c r="D31" s="50"/>
      <c r="E31" s="50">
        <f t="shared" si="1"/>
        <v>-3.1</v>
      </c>
    </row>
    <row r="32" spans="1:9" s="42" customFormat="1" ht="16.5" customHeight="1">
      <c r="A32" s="29">
        <v>15</v>
      </c>
      <c r="B32" s="55" t="s">
        <v>35</v>
      </c>
      <c r="C32" s="50"/>
      <c r="D32" s="50">
        <v>30</v>
      </c>
      <c r="E32" s="50">
        <f t="shared" si="1"/>
        <v>30</v>
      </c>
    </row>
    <row r="33" spans="1:5" s="42" customFormat="1" ht="16.5" customHeight="1">
      <c r="A33" s="29">
        <v>16</v>
      </c>
      <c r="B33" s="55" t="s">
        <v>37</v>
      </c>
      <c r="C33" s="50">
        <v>9</v>
      </c>
      <c r="D33" s="50"/>
      <c r="E33" s="50">
        <f t="shared" si="1"/>
        <v>-9</v>
      </c>
    </row>
    <row r="34" spans="1:5" s="42" customFormat="1" ht="16.5" customHeight="1">
      <c r="A34" s="29">
        <v>17</v>
      </c>
      <c r="B34" s="55" t="s">
        <v>36</v>
      </c>
      <c r="C34" s="50"/>
      <c r="D34" s="50">
        <v>3</v>
      </c>
      <c r="E34" s="50">
        <f t="shared" si="1"/>
        <v>3</v>
      </c>
    </row>
    <row r="35" spans="1:5" s="42" customFormat="1" ht="16.5" customHeight="1">
      <c r="A35" s="29">
        <v>18</v>
      </c>
      <c r="B35" s="55" t="s">
        <v>38</v>
      </c>
      <c r="C35" s="50">
        <v>20</v>
      </c>
      <c r="D35" s="50">
        <v>12</v>
      </c>
      <c r="E35" s="50">
        <f t="shared" si="1"/>
        <v>-8</v>
      </c>
    </row>
    <row r="36" spans="1:5" s="42" customFormat="1" ht="16.5" customHeight="1">
      <c r="A36" s="29">
        <v>19</v>
      </c>
      <c r="B36" s="55" t="s">
        <v>39</v>
      </c>
      <c r="C36" s="50">
        <v>10.4</v>
      </c>
      <c r="D36" s="50">
        <v>10.4</v>
      </c>
      <c r="E36" s="50">
        <f t="shared" si="1"/>
        <v>0</v>
      </c>
    </row>
    <row r="37" spans="1:5" s="42" customFormat="1" ht="16.5" customHeight="1">
      <c r="A37" s="29">
        <v>20</v>
      </c>
      <c r="B37" s="55" t="s">
        <v>52</v>
      </c>
      <c r="C37" s="50">
        <v>105</v>
      </c>
      <c r="D37" s="50">
        <v>95</v>
      </c>
      <c r="E37" s="50">
        <f t="shared" si="1"/>
        <v>-10</v>
      </c>
    </row>
    <row r="38" spans="1:5" s="42" customFormat="1" ht="16.5" customHeight="1">
      <c r="A38" s="29">
        <v>21</v>
      </c>
      <c r="B38" s="3" t="s">
        <v>68</v>
      </c>
      <c r="C38" s="50">
        <v>10</v>
      </c>
      <c r="D38" s="50">
        <v>10</v>
      </c>
      <c r="E38" s="50">
        <f t="shared" ref="E38:E42" si="5">D38-C38</f>
        <v>0</v>
      </c>
    </row>
    <row r="39" spans="1:5" s="42" customFormat="1" ht="16.5" customHeight="1">
      <c r="A39" s="29">
        <v>22</v>
      </c>
      <c r="B39" s="3" t="s">
        <v>63</v>
      </c>
      <c r="C39" s="50">
        <v>74.3</v>
      </c>
      <c r="D39" s="50"/>
      <c r="E39" s="50">
        <f t="shared" si="5"/>
        <v>-74.3</v>
      </c>
    </row>
    <row r="40" spans="1:5" s="42" customFormat="1" ht="16.5" customHeight="1">
      <c r="A40" s="29">
        <v>23</v>
      </c>
      <c r="B40" s="3" t="s">
        <v>64</v>
      </c>
      <c r="C40" s="50"/>
      <c r="D40" s="50">
        <v>54</v>
      </c>
      <c r="E40" s="50">
        <f t="shared" si="5"/>
        <v>54</v>
      </c>
    </row>
    <row r="41" spans="1:5" s="42" customFormat="1" ht="16.5" customHeight="1">
      <c r="A41" s="29">
        <v>24</v>
      </c>
      <c r="B41" s="3" t="s">
        <v>61</v>
      </c>
      <c r="C41" s="50">
        <v>50</v>
      </c>
      <c r="D41" s="50">
        <v>50</v>
      </c>
      <c r="E41" s="50">
        <f t="shared" si="5"/>
        <v>0</v>
      </c>
    </row>
    <row r="42" spans="1:5" s="42" customFormat="1" ht="16.5" customHeight="1">
      <c r="A42" s="29">
        <v>25</v>
      </c>
      <c r="B42" s="3" t="s">
        <v>65</v>
      </c>
      <c r="C42" s="50"/>
      <c r="D42" s="50">
        <v>13</v>
      </c>
      <c r="E42" s="50">
        <f t="shared" si="5"/>
        <v>13</v>
      </c>
    </row>
    <row r="43" spans="1:5" s="42" customFormat="1" ht="16.5" customHeight="1">
      <c r="A43" s="29">
        <v>26</v>
      </c>
      <c r="B43" s="55" t="s">
        <v>31</v>
      </c>
      <c r="C43" s="50">
        <v>339.7</v>
      </c>
      <c r="D43" s="50"/>
      <c r="E43" s="50">
        <f t="shared" si="1"/>
        <v>-339.7</v>
      </c>
    </row>
    <row r="44" spans="1:5" s="54" customFormat="1" ht="43.5" customHeight="1">
      <c r="A44" s="46" t="s">
        <v>32</v>
      </c>
      <c r="B44" s="47" t="s">
        <v>33</v>
      </c>
      <c r="C44" s="48">
        <f>C7+C8-C13</f>
        <v>757.299999999992</v>
      </c>
      <c r="D44" s="48">
        <f>D7+D8-D13</f>
        <v>1089.5999999999949</v>
      </c>
      <c r="E44" s="48">
        <f t="shared" ref="E44" si="6">D44-C44</f>
        <v>332.30000000000291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Ekamutneri hamematakan</vt:lpstr>
      <vt:lpstr>Dramakan hamematakan</vt:lpstr>
      <vt:lpstr>'Dramakan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2017-04-12T08:35:37Z</cp:lastPrinted>
  <dcterms:created xsi:type="dcterms:W3CDTF">1996-10-14T23:33:28Z</dcterms:created>
  <dcterms:modified xsi:type="dcterms:W3CDTF">2018-10-30T17:07:08Z</dcterms:modified>
</cp:coreProperties>
</file>